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E29" i="1" l="1"/>
  <c r="E25" i="1" s="1"/>
  <c r="D62" i="1" l="1"/>
  <c r="D29" i="1"/>
  <c r="D25" i="1" s="1"/>
  <c r="F56" i="1" l="1"/>
  <c r="E62" i="1" l="1"/>
  <c r="F17" i="1"/>
  <c r="G17" i="1"/>
  <c r="F11" i="1"/>
  <c r="G11" i="1"/>
  <c r="F10" i="1"/>
  <c r="G10" i="1"/>
  <c r="G14" i="1" l="1"/>
  <c r="F14" i="1"/>
  <c r="F13" i="1" l="1"/>
  <c r="G41" i="1" l="1"/>
  <c r="F41" i="1"/>
  <c r="F39" i="1"/>
  <c r="G39" i="1"/>
  <c r="F40" i="1" l="1"/>
  <c r="G40" i="1"/>
  <c r="G19" i="1"/>
  <c r="G18" i="1"/>
  <c r="E76" i="1"/>
  <c r="G13" i="1"/>
  <c r="F36" i="1"/>
  <c r="G36" i="1"/>
  <c r="G35" i="1"/>
  <c r="F35" i="1"/>
  <c r="G34" i="1" l="1"/>
  <c r="G38" i="1" l="1"/>
  <c r="F31" i="1"/>
  <c r="D76" i="1"/>
  <c r="D73" i="1" s="1"/>
  <c r="D74" i="1"/>
  <c r="G48" i="1"/>
  <c r="G24" i="1"/>
  <c r="G26" i="1"/>
  <c r="G27" i="1"/>
  <c r="G28" i="1"/>
  <c r="G30" i="1"/>
  <c r="G31" i="1"/>
  <c r="F24" i="1"/>
  <c r="F26" i="1"/>
  <c r="F27" i="1"/>
  <c r="F28" i="1"/>
  <c r="F30" i="1"/>
  <c r="F8" i="1"/>
  <c r="G8" i="1"/>
  <c r="F9" i="1"/>
  <c r="G9" i="1"/>
  <c r="G12" i="1"/>
  <c r="G16" i="1"/>
  <c r="F18" i="1"/>
  <c r="F19" i="1"/>
  <c r="F23" i="1"/>
  <c r="G23" i="1"/>
  <c r="C29" i="1"/>
  <c r="C25" i="1" s="1"/>
  <c r="F34" i="1"/>
  <c r="F38" i="1"/>
  <c r="F45" i="1"/>
  <c r="G45" i="1"/>
  <c r="F49" i="1"/>
  <c r="G49" i="1"/>
  <c r="F51" i="1"/>
  <c r="G51" i="1"/>
  <c r="F53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2" i="1"/>
  <c r="F15" i="1"/>
  <c r="F12" i="1"/>
  <c r="F48" i="1"/>
  <c r="F25" i="1"/>
  <c r="G25" i="1"/>
  <c r="G15" i="1"/>
  <c r="G55" i="1"/>
  <c r="G29" i="1"/>
  <c r="G22" i="1"/>
  <c r="F29" i="1"/>
  <c r="F62" i="1"/>
  <c r="F52" i="1"/>
  <c r="F44" i="1"/>
  <c r="G58" i="1"/>
  <c r="G37" i="1"/>
  <c r="G44" i="1"/>
  <c r="F37" i="1"/>
  <c r="E66" i="1" l="1"/>
  <c r="F6" i="1"/>
  <c r="G6" i="1"/>
  <c r="G64" i="1"/>
  <c r="F64" i="1"/>
  <c r="G21" i="1"/>
  <c r="G20" i="1"/>
  <c r="F21" i="1"/>
  <c r="G42" i="1" l="1"/>
  <c r="D66" i="1"/>
  <c r="F20" i="1"/>
  <c r="C66" i="1" l="1"/>
  <c r="F42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<sst xmlns="http://schemas.openxmlformats.org/spreadsheetml/2006/main" count="167" uniqueCount="166">
  <si>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</si>
  <si>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</si>
  <si>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</si>
  <si>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</si>
  <si>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</si>
  <si>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</si>
  <si>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</si>
  <si>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</si>
  <si>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</si>
  <si>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</si>
  <si>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</si>
  <si>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</si>
  <si>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</si>
  <si>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</si>
  <si>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</si>
  <si>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</si>
  <si>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</si>
  <si>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</si>
  <si>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</si>
  <si>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</si>
  <si>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</si>
  <si>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</si>
  <si>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</si>
  <si>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</si>
  <si>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</si>
  <si>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</si>
  <si>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</si>
  <si>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</si>
  <si>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</si>
  <si>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</si>
  <si>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</si>
  <si>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</si>
  <si>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</si>
  <si>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</si>
  <si>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</si>
  <si>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</si>
  <si>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</si>
  <si>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</si>
  <si>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</si>
  <si>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</si>
  <si>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</si>
  <si>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</si>
  <si>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</si>
  <si>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</si>
  <si>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</si>
  <si>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</si>
  <si>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</si>
  <si>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</si>
  <si>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</si>
  <si>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</si>
  <si>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</si>
  <si>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</si>
  <si>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</si>
  <si>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</si>
  <si>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</si>
  <si>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</si>
  <si>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</si>
  <si>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</si>
  <si>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</si>
  <si>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</si>
  <si>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</si>
  <si>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</si>
  <si>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</si>
  <si>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</si>
  <si>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</si>
  <si>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</si>
  <si>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</si>
  <si>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</si>
  <si>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</si>
  <si>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</si>
  <si>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</si>
  <si>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</si>
  <si>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</si>
  <si>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</si>
  <si>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</si>
  <si>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</si>
  <si>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</si>
  <si>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</si>
  <si>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</si>
  <si>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</si>
  <si>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</si>
  <si>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</si>
  <si>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</si>
  <si>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</si>
  <si>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</si>
  <si>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</si>
  <si>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</si>
  <si>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</si>
  <si>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</si>
  <si>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</si>
  <si>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</si>
  <si>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</si>
  <si>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</si>
  <si>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</si>
  <si>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</si>
  <si>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</si>
  <si>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</si>
  <si>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</si>
  <si>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</si>
  <si>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</si>
  <si>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</si>
  <si>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</si>
  <si>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</si>
  <si>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</si>
  <si>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</si>
  <si>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</si>
  <si>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</si>
  <si>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</si>
  <si>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</si>
  <si>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</si>
  <si>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</si>
  <si>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</si>
  <si>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</si>
  <si>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</si>
  <si>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</si>
  <si>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</si>
  <si>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</si>
  <si>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</si>
  <si>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</si>
  <si>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</si>
  <si>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</si>
  <si>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</si>
  <si>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</si>
  <si>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</si>
  <si>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</si>
  <si>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</si>
  <si>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</si>
  <si>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</si>
  <si>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</si>
  <si>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</si>
  <si>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</si>
  <si>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</si>
  <si>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</si>
  <si>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</si>
  <si>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</si>
  <si>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</si>
  <si>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</si>
  <si>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</si>
  <si>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</si>
  <si>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</si>
  <si>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</si>
  <si>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</si>
  <si>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</si>
  <si>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</si>
  <si>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</si>
  <si>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</si>
  <si>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</si>
  <si>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</si>
  <si>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</si>
  <si>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</si>
  <si>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</si>
  <si>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</si>
  <si>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</si>
  <si>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</si>
  <si>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</si>
  <si>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</si>
  <si>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</si>
  <si>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</si>
  <si>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</si>
  <si>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</si>
  <si>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</si>
  <si>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</si>
  <si>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>об исполнении  бюджета  Липовского сельсовета Малосердобинского  района  на  01.02.2023 г.</t>
  </si>
  <si>
    <t>Исполнено на     01.02.2023г</t>
  </si>
  <si>
    <t>% исполнения к плану 01.02. 2023 г</t>
  </si>
  <si>
    <t xml:space="preserve"> план    на 01.02.2023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</si>
</sst>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0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79" zoomScaleNormal="90" zoomScaleSheetLayoutView="100" workbookViewId="0">
      <selection activeCell="E9" sqref="E9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76" t="s">
        <v>0</v>
      </c>
      <c r="B1" s="76"/>
      <c r="C1" s="76"/>
      <c r="D1" s="76"/>
      <c r="E1" s="76"/>
      <c r="F1" s="6"/>
      <c r="G1" s="7"/>
    </row>
    <row r="2" spans="1:7" ht="21" x14ac:dyDescent="0.35">
      <c r="A2" s="71" t="s">
        <v>162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77" t="s">
        <v>1</v>
      </c>
      <c r="F4" s="77"/>
      <c r="G4" s="77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165</v>
      </c>
      <c r="E5" s="14" t="s">
        <v>163</v>
      </c>
      <c r="F5" s="13" t="s">
        <v>4</v>
      </c>
      <c r="G5" s="15" t="s">
        <v>164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4236.2</v>
      </c>
      <c r="D6" s="18">
        <v>13</v>
      </c>
      <c r="E6" s="18">
        <v>13</v>
      </c>
      <c r="F6" s="18">
        <f t="shared" ref="F6:F30" si="0">E6/C6*100</f>
        <v>0.30687880647750343</v>
      </c>
      <c r="G6" s="19">
        <f t="shared" ref="G6:G14" si="1">E6/D6*100</f>
        <v>100</v>
      </c>
    </row>
    <row r="7" spans="1:7" s="20" customFormat="1" ht="18" customHeight="1" x14ac:dyDescent="0.25">
      <c r="A7" s="21" t="s">
        <v>7</v>
      </c>
      <c r="B7" s="22" t="s">
        <v>8</v>
      </c>
      <c r="C7" s="23">
        <v>35.200000000000003</v>
      </c>
      <c r="D7" s="23">
        <v>-0.3</v>
      </c>
      <c r="E7" s="23">
        <v>-0.3</v>
      </c>
      <c r="F7" s="23">
        <f t="shared" si="0"/>
        <v>-0.85227272727272718</v>
      </c>
      <c r="G7" s="24">
        <f t="shared" si="1"/>
        <v>100</v>
      </c>
    </row>
    <row r="8" spans="1:7" ht="17.25" customHeight="1" x14ac:dyDescent="0.25">
      <c r="A8" s="25" t="s">
        <v>9</v>
      </c>
      <c r="B8" s="26" t="s">
        <v>10</v>
      </c>
      <c r="C8" s="27">
        <v>35.200000000000003</v>
      </c>
      <c r="D8" s="27">
        <v>-0.3</v>
      </c>
      <c r="E8" s="27">
        <v>-0.3</v>
      </c>
      <c r="F8" s="27">
        <f t="shared" si="0"/>
        <v>-0.85227272727272718</v>
      </c>
      <c r="G8" s="28">
        <f t="shared" si="1"/>
        <v>100</v>
      </c>
    </row>
    <row r="9" spans="1:7" ht="35.25" customHeight="1" x14ac:dyDescent="0.25">
      <c r="A9" s="29" t="s">
        <v>11</v>
      </c>
      <c r="B9" s="30" t="s">
        <v>12</v>
      </c>
      <c r="C9" s="31">
        <v>998</v>
      </c>
      <c r="D9" s="31">
        <v>42.9</v>
      </c>
      <c r="E9" s="31">
        <v>42.9</v>
      </c>
      <c r="F9" s="31">
        <f t="shared" si="0"/>
        <v>4.2985971943887771</v>
      </c>
      <c r="G9" s="24">
        <f t="shared" si="1"/>
        <v>100</v>
      </c>
    </row>
    <row r="10" spans="1:7" ht="35.25" customHeight="1" x14ac:dyDescent="0.25">
      <c r="A10" s="29" t="s">
        <v>140</v>
      </c>
      <c r="B10" s="30" t="s">
        <v>141</v>
      </c>
      <c r="C10" s="31">
        <v>163.9</v>
      </c>
      <c r="D10" s="31">
        <v>0</v>
      </c>
      <c r="E10" s="31">
        <v>0</v>
      </c>
      <c r="F10" s="31">
        <f t="shared" si="0"/>
        <v>0</v>
      </c>
      <c r="G10" s="24" t="e">
        <f t="shared" si="1"/>
        <v>#DIV/0!</v>
      </c>
    </row>
    <row r="11" spans="1:7" ht="35.25" customHeight="1" x14ac:dyDescent="0.25">
      <c r="A11" s="25" t="s">
        <v>142</v>
      </c>
      <c r="B11" s="26" t="s">
        <v>143</v>
      </c>
      <c r="C11" s="27">
        <v>163.9</v>
      </c>
      <c r="D11" s="31">
        <v>0</v>
      </c>
      <c r="E11" s="31">
        <v>0</v>
      </c>
      <c r="F11" s="31">
        <f t="shared" si="0"/>
        <v>0</v>
      </c>
      <c r="G11" s="24" t="e">
        <f t="shared" si="1"/>
        <v>#DIV/0!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2625.2</v>
      </c>
      <c r="D12" s="31">
        <v>-30.4</v>
      </c>
      <c r="E12" s="31">
        <v>-30.4</v>
      </c>
      <c r="F12" s="31">
        <f t="shared" si="0"/>
        <v>-1.1580070089897914</v>
      </c>
      <c r="G12" s="24">
        <f t="shared" si="1"/>
        <v>100</v>
      </c>
    </row>
    <row r="13" spans="1:7" ht="24.75" customHeight="1" x14ac:dyDescent="0.25">
      <c r="A13" s="25" t="s">
        <v>119</v>
      </c>
      <c r="B13" s="26" t="s">
        <v>122</v>
      </c>
      <c r="C13" s="27">
        <v>204.9</v>
      </c>
      <c r="D13" s="27">
        <v>17.100000000000001</v>
      </c>
      <c r="E13" s="27">
        <v>17.100000000000001</v>
      </c>
      <c r="F13" s="27">
        <f>E13/C13*100</f>
        <v>8.3455344070278183</v>
      </c>
      <c r="G13" s="28">
        <f t="shared" si="1"/>
        <v>100</v>
      </c>
    </row>
    <row r="14" spans="1:7" ht="24" customHeight="1" x14ac:dyDescent="0.25">
      <c r="A14" s="25" t="s">
        <v>120</v>
      </c>
      <c r="B14" s="26" t="s">
        <v>123</v>
      </c>
      <c r="C14" s="27">
        <v>2420.3000000000002</v>
      </c>
      <c r="D14" s="27">
        <v>-47.5</v>
      </c>
      <c r="E14" s="27">
        <v>-47.5</v>
      </c>
      <c r="F14" s="27">
        <f>E14/C14*100</f>
        <v>-1.9625666239722346</v>
      </c>
      <c r="G14" s="28">
        <f t="shared" si="1"/>
        <v>100</v>
      </c>
    </row>
    <row r="15" spans="1:7" s="20" customFormat="1" ht="47.25" x14ac:dyDescent="0.25">
      <c r="A15" s="29" t="s">
        <v>13</v>
      </c>
      <c r="B15" s="30" t="s">
        <v>14</v>
      </c>
      <c r="C15" s="31">
        <v>413.9</v>
      </c>
      <c r="D15" s="31">
        <v>0.8</v>
      </c>
      <c r="E15" s="31">
        <v>0.8</v>
      </c>
      <c r="F15" s="31">
        <f t="shared" si="0"/>
        <v>0.19328340178787148</v>
      </c>
      <c r="G15" s="24">
        <f t="shared" ref="G15:G19" si="2">E15/D15*100</f>
        <v>100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290.8</v>
      </c>
      <c r="D16" s="31">
        <v>0.8</v>
      </c>
      <c r="E16" s="31">
        <v>0.8</v>
      </c>
      <c r="F16" s="31">
        <f t="shared" si="0"/>
        <v>0.27510316368638238</v>
      </c>
      <c r="G16" s="24">
        <f t="shared" si="2"/>
        <v>100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31">
        <v>0</v>
      </c>
      <c r="E17" s="31">
        <v>0</v>
      </c>
      <c r="F17" s="31">
        <f t="shared" si="0"/>
        <v>0</v>
      </c>
      <c r="G17" s="24" t="e">
        <f t="shared" si="2"/>
        <v>#DIV/0!</v>
      </c>
    </row>
    <row r="18" spans="1:7" ht="90.75" customHeight="1" x14ac:dyDescent="0.25">
      <c r="A18" s="36" t="s">
        <v>124</v>
      </c>
      <c r="B18" s="26" t="s">
        <v>125</v>
      </c>
      <c r="C18" s="27">
        <v>9.4</v>
      </c>
      <c r="D18" s="27">
        <v>0.8</v>
      </c>
      <c r="E18" s="27">
        <v>0.8</v>
      </c>
      <c r="F18" s="27">
        <f t="shared" si="0"/>
        <v>8.5106382978723403</v>
      </c>
      <c r="G18" s="28">
        <f t="shared" si="2"/>
        <v>100</v>
      </c>
    </row>
    <row r="19" spans="1:7" s="20" customFormat="1" ht="111.75" customHeight="1" thickBot="1" x14ac:dyDescent="0.3">
      <c r="A19" s="25" t="s">
        <v>147</v>
      </c>
      <c r="B19" s="26" t="s">
        <v>146</v>
      </c>
      <c r="C19" s="31">
        <v>123.1</v>
      </c>
      <c r="D19" s="31">
        <v>0</v>
      </c>
      <c r="E19" s="31">
        <v>0</v>
      </c>
      <c r="F19" s="31">
        <f t="shared" si="0"/>
        <v>0</v>
      </c>
      <c r="G19" s="28" t="e">
        <f t="shared" si="2"/>
        <v>#DIV/0!</v>
      </c>
    </row>
    <row r="20" spans="1:7" s="20" customFormat="1" ht="18.75" customHeight="1" thickBot="1" x14ac:dyDescent="0.3">
      <c r="A20" s="32" t="s">
        <v>16</v>
      </c>
      <c r="B20" s="17" t="s">
        <v>17</v>
      </c>
      <c r="C20" s="18">
        <v>2120.5</v>
      </c>
      <c r="D20" s="18">
        <v>169.2</v>
      </c>
      <c r="E20" s="18">
        <v>169.2</v>
      </c>
      <c r="F20" s="18">
        <f t="shared" si="0"/>
        <v>7.979250176845083</v>
      </c>
      <c r="G20" s="19">
        <f t="shared" ref="G20:G30" si="3">E20/D20*100</f>
        <v>100</v>
      </c>
    </row>
    <row r="21" spans="1:7" s="20" customFormat="1" ht="54.75" customHeight="1" x14ac:dyDescent="0.25">
      <c r="A21" s="33" t="s">
        <v>18</v>
      </c>
      <c r="B21" s="22" t="s">
        <v>148</v>
      </c>
      <c r="C21" s="23">
        <v>2120.5</v>
      </c>
      <c r="D21" s="23">
        <v>169.2</v>
      </c>
      <c r="E21" s="23">
        <v>169.2</v>
      </c>
      <c r="F21" s="23">
        <f t="shared" si="0"/>
        <v>7.979250176845083</v>
      </c>
      <c r="G21" s="24">
        <f t="shared" si="3"/>
        <v>100</v>
      </c>
    </row>
    <row r="22" spans="1:7" s="20" customFormat="1" ht="31.5" x14ac:dyDescent="0.25">
      <c r="A22" s="29" t="s">
        <v>19</v>
      </c>
      <c r="B22" s="30" t="s">
        <v>108</v>
      </c>
      <c r="C22" s="31">
        <v>902.4</v>
      </c>
      <c r="D22" s="31">
        <v>75.2</v>
      </c>
      <c r="E22" s="31">
        <v>75.2</v>
      </c>
      <c r="F22" s="31">
        <f t="shared" si="0"/>
        <v>8.3333333333333339</v>
      </c>
      <c r="G22" s="24">
        <f t="shared" si="3"/>
        <v>100</v>
      </c>
    </row>
    <row r="23" spans="1:7" ht="47.25" x14ac:dyDescent="0.25">
      <c r="A23" s="25" t="s">
        <v>126</v>
      </c>
      <c r="B23" s="26" t="s">
        <v>127</v>
      </c>
      <c r="C23" s="34">
        <v>322.39999999999998</v>
      </c>
      <c r="D23" s="34">
        <v>26.9</v>
      </c>
      <c r="E23" s="34">
        <v>26.9</v>
      </c>
      <c r="F23" s="27">
        <f t="shared" si="0"/>
        <v>8.3436724565756819</v>
      </c>
      <c r="G23" s="28">
        <f t="shared" si="3"/>
        <v>100</v>
      </c>
    </row>
    <row r="24" spans="1:7" ht="23.25" hidden="1" customHeight="1" x14ac:dyDescent="0.25">
      <c r="A24" s="25" t="s">
        <v>20</v>
      </c>
      <c r="B24" s="26" t="s">
        <v>21</v>
      </c>
      <c r="C24" s="34"/>
      <c r="D24" s="34"/>
      <c r="E24" s="34"/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9" t="s">
        <v>22</v>
      </c>
      <c r="B25" s="30" t="s">
        <v>23</v>
      </c>
      <c r="C25" s="31">
        <f>SUM(C26+C28+C29)</f>
        <v>0</v>
      </c>
      <c r="D25" s="31">
        <f>SUM(D26+D28+D29)</f>
        <v>0</v>
      </c>
      <c r="E25" s="31">
        <f>SUM(E26+E28+E29)</f>
        <v>0</v>
      </c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24</v>
      </c>
      <c r="B26" s="26" t="s">
        <v>25</v>
      </c>
      <c r="C26" s="27"/>
      <c r="D26" s="27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25">
      <c r="A27" s="25" t="s">
        <v>26</v>
      </c>
      <c r="B27" s="26" t="s">
        <v>27</v>
      </c>
      <c r="C27" s="27"/>
      <c r="D27" s="27"/>
      <c r="E27" s="27"/>
      <c r="F27" s="27" t="e">
        <f t="shared" si="0"/>
        <v>#DIV/0!</v>
      </c>
      <c r="G27" s="28" t="e">
        <f t="shared" si="3"/>
        <v>#DIV/0!</v>
      </c>
    </row>
    <row r="28" spans="1:7" s="20" customFormat="1" ht="41.25" hidden="1" customHeight="1" x14ac:dyDescent="0.25">
      <c r="A28" s="25" t="s">
        <v>28</v>
      </c>
      <c r="B28" s="26" t="s">
        <v>29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ht="22.5" hidden="1" customHeight="1" x14ac:dyDescent="0.25">
      <c r="A29" s="29" t="s">
        <v>30</v>
      </c>
      <c r="B29" s="26" t="s">
        <v>31</v>
      </c>
      <c r="C29" s="35">
        <f>SUM(C30)</f>
        <v>0</v>
      </c>
      <c r="D29" s="35">
        <f>SUM(D30)</f>
        <v>0</v>
      </c>
      <c r="E29" s="35">
        <f>SUM(E30)</f>
        <v>0</v>
      </c>
      <c r="F29" s="27" t="e">
        <f t="shared" si="0"/>
        <v>#DIV/0!</v>
      </c>
      <c r="G29" s="28" t="e">
        <f t="shared" si="3"/>
        <v>#DIV/0!</v>
      </c>
    </row>
    <row r="30" spans="1:7" ht="19.5" hidden="1" customHeight="1" x14ac:dyDescent="0.25">
      <c r="A30" s="25" t="s">
        <v>32</v>
      </c>
      <c r="B30" s="26" t="s">
        <v>33</v>
      </c>
      <c r="C30" s="34"/>
      <c r="D30" s="34"/>
      <c r="E30" s="34"/>
      <c r="F30" s="27" t="e">
        <f t="shared" si="0"/>
        <v>#DIV/0!</v>
      </c>
      <c r="G30" s="28" t="e">
        <f t="shared" si="3"/>
        <v>#DIV/0!</v>
      </c>
    </row>
    <row r="31" spans="1:7" ht="48" customHeight="1" x14ac:dyDescent="0.25">
      <c r="A31" s="25" t="s">
        <v>129</v>
      </c>
      <c r="B31" s="26" t="s">
        <v>128</v>
      </c>
      <c r="C31" s="34">
        <v>580</v>
      </c>
      <c r="D31" s="34">
        <v>48.3</v>
      </c>
      <c r="E31" s="34">
        <v>48.3</v>
      </c>
      <c r="F31" s="27">
        <f>E31/C31*100</f>
        <v>8.3275862068965498</v>
      </c>
      <c r="G31" s="28">
        <f>E31/D31*100</f>
        <v>100</v>
      </c>
    </row>
    <row r="32" spans="1:7" ht="32.25" customHeight="1" x14ac:dyDescent="0.25">
      <c r="A32" s="25" t="s">
        <v>151</v>
      </c>
      <c r="B32" s="26" t="s">
        <v>153</v>
      </c>
      <c r="C32" s="34"/>
      <c r="D32" s="34"/>
      <c r="E32" s="34"/>
      <c r="F32" s="27"/>
      <c r="G32" s="28"/>
    </row>
    <row r="33" spans="1:7" ht="80.25" customHeight="1" x14ac:dyDescent="0.25">
      <c r="A33" s="25" t="s">
        <v>152</v>
      </c>
      <c r="B33" s="26" t="s">
        <v>154</v>
      </c>
      <c r="C33" s="34"/>
      <c r="D33" s="34"/>
      <c r="E33" s="34"/>
      <c r="F33" s="27"/>
      <c r="G33" s="28"/>
    </row>
    <row r="34" spans="1:7" ht="31.5" x14ac:dyDescent="0.25">
      <c r="A34" s="29" t="s">
        <v>34</v>
      </c>
      <c r="B34" s="26" t="s">
        <v>109</v>
      </c>
      <c r="C34" s="35">
        <v>925.8</v>
      </c>
      <c r="D34" s="35">
        <v>77.2</v>
      </c>
      <c r="E34" s="35">
        <v>77.2</v>
      </c>
      <c r="F34" s="27">
        <f t="shared" ref="F34:F36" si="4">E34/C34*100</f>
        <v>8.3387340678332258</v>
      </c>
      <c r="G34" s="28">
        <f>E34/D34*100</f>
        <v>100</v>
      </c>
    </row>
    <row r="35" spans="1:7" ht="26.25" customHeight="1" x14ac:dyDescent="0.25">
      <c r="A35" s="25" t="s">
        <v>131</v>
      </c>
      <c r="B35" s="26" t="s">
        <v>130</v>
      </c>
      <c r="C35" s="34">
        <v>925.8</v>
      </c>
      <c r="D35" s="34">
        <v>77.2</v>
      </c>
      <c r="E35" s="34">
        <v>77.2</v>
      </c>
      <c r="F35" s="27">
        <f t="shared" si="4"/>
        <v>8.3387340678332258</v>
      </c>
      <c r="G35" s="28">
        <f t="shared" ref="G35:G36" si="5">E35/D35*100</f>
        <v>100</v>
      </c>
    </row>
    <row r="36" spans="1:7" ht="78.75" customHeight="1" x14ac:dyDescent="0.25">
      <c r="A36" s="25" t="s">
        <v>133</v>
      </c>
      <c r="B36" s="26" t="s">
        <v>132</v>
      </c>
      <c r="C36" s="34">
        <v>925.8</v>
      </c>
      <c r="D36" s="34">
        <v>77.2</v>
      </c>
      <c r="E36" s="34">
        <v>77.2</v>
      </c>
      <c r="F36" s="27">
        <f t="shared" si="4"/>
        <v>8.3387340678332258</v>
      </c>
      <c r="G36" s="28">
        <f t="shared" si="5"/>
        <v>100</v>
      </c>
    </row>
    <row r="37" spans="1:7" s="20" customFormat="1" ht="31.5" x14ac:dyDescent="0.25">
      <c r="A37" s="29" t="s">
        <v>35</v>
      </c>
      <c r="B37" s="30" t="s">
        <v>110</v>
      </c>
      <c r="C37" s="31">
        <v>113.6</v>
      </c>
      <c r="D37" s="31">
        <v>2</v>
      </c>
      <c r="E37" s="31">
        <v>2</v>
      </c>
      <c r="F37" s="31">
        <f>E37/C37*100</f>
        <v>1.7605633802816902</v>
      </c>
      <c r="G37" s="24">
        <f>E37/D37*100</f>
        <v>100</v>
      </c>
    </row>
    <row r="38" spans="1:7" ht="51.75" customHeight="1" x14ac:dyDescent="0.25">
      <c r="A38" s="37" t="s">
        <v>113</v>
      </c>
      <c r="B38" s="26" t="s">
        <v>112</v>
      </c>
      <c r="C38" s="34">
        <v>113.6</v>
      </c>
      <c r="D38" s="34">
        <v>2</v>
      </c>
      <c r="E38" s="34">
        <v>2</v>
      </c>
      <c r="F38" s="27">
        <f t="shared" ref="F38:F42" si="6">E38/C38*100</f>
        <v>1.7605633802816902</v>
      </c>
      <c r="G38" s="28">
        <f t="shared" ref="G38:G41" si="7">E38/D38*100</f>
        <v>100</v>
      </c>
    </row>
    <row r="39" spans="1:7" ht="50.25" customHeight="1" x14ac:dyDescent="0.25">
      <c r="A39" s="37" t="s">
        <v>134</v>
      </c>
      <c r="B39" s="26" t="s">
        <v>135</v>
      </c>
      <c r="C39" s="34">
        <v>113.6</v>
      </c>
      <c r="D39" s="34">
        <v>2</v>
      </c>
      <c r="E39" s="34">
        <v>2</v>
      </c>
      <c r="F39" s="27">
        <f t="shared" si="6"/>
        <v>1.7605633802816902</v>
      </c>
      <c r="G39" s="28">
        <f t="shared" si="7"/>
        <v>100</v>
      </c>
    </row>
    <row r="40" spans="1:7" ht="29.25" customHeight="1" thickBot="1" x14ac:dyDescent="0.3">
      <c r="A40" s="67" t="s">
        <v>136</v>
      </c>
      <c r="B40" s="68" t="s">
        <v>137</v>
      </c>
      <c r="C40" s="69">
        <v>178.7</v>
      </c>
      <c r="D40" s="69">
        <v>14.9</v>
      </c>
      <c r="E40" s="69">
        <v>14.9</v>
      </c>
      <c r="F40" s="63">
        <f t="shared" si="6"/>
        <v>8.3379966424174601</v>
      </c>
      <c r="G40" s="62">
        <f t="shared" si="7"/>
        <v>100</v>
      </c>
    </row>
    <row r="41" spans="1:7" ht="32.25" customHeight="1" thickBot="1" x14ac:dyDescent="0.3">
      <c r="A41" s="64" t="s">
        <v>138</v>
      </c>
      <c r="B41" s="65" t="s">
        <v>139</v>
      </c>
      <c r="C41" s="66">
        <v>178.7</v>
      </c>
      <c r="D41" s="66">
        <v>14.9</v>
      </c>
      <c r="E41" s="66">
        <v>14.9</v>
      </c>
      <c r="F41" s="63">
        <f t="shared" si="6"/>
        <v>8.3379966424174601</v>
      </c>
      <c r="G41" s="62">
        <f t="shared" si="7"/>
        <v>100</v>
      </c>
    </row>
    <row r="42" spans="1:7" s="41" customFormat="1" ht="21" customHeight="1" thickBot="1" x14ac:dyDescent="0.3">
      <c r="A42" s="61" t="s">
        <v>36</v>
      </c>
      <c r="B42" s="38" t="s">
        <v>37</v>
      </c>
      <c r="C42" s="39">
        <v>6356.7</v>
      </c>
      <c r="D42" s="39">
        <v>182.2</v>
      </c>
      <c r="E42" s="39">
        <v>182.2</v>
      </c>
      <c r="F42" s="39">
        <f t="shared" si="6"/>
        <v>2.8662670882690704</v>
      </c>
      <c r="G42" s="40">
        <f t="shared" ref="G42" si="8">E42/D42*100</f>
        <v>100</v>
      </c>
    </row>
    <row r="43" spans="1:7" ht="15.75" customHeight="1" x14ac:dyDescent="0.2">
      <c r="A43" s="78" t="s">
        <v>38</v>
      </c>
      <c r="B43" s="78"/>
      <c r="C43" s="78"/>
      <c r="D43" s="78"/>
      <c r="E43" s="78"/>
      <c r="F43" s="78"/>
      <c r="G43" s="78"/>
    </row>
    <row r="44" spans="1:7" ht="15.75" x14ac:dyDescent="0.2">
      <c r="A44" s="43" t="s">
        <v>39</v>
      </c>
      <c r="B44" s="44" t="s">
        <v>40</v>
      </c>
      <c r="C44" s="45">
        <v>2935.3</v>
      </c>
      <c r="D44" s="45">
        <v>50.6</v>
      </c>
      <c r="E44" s="45">
        <v>50.6</v>
      </c>
      <c r="F44" s="45">
        <f t="shared" ref="F44:F49" si="9">E44/C44*100</f>
        <v>1.7238442407931047</v>
      </c>
      <c r="G44" s="45">
        <f>E44/D44*100</f>
        <v>100</v>
      </c>
    </row>
    <row r="45" spans="1:7" ht="63" x14ac:dyDescent="0.2">
      <c r="A45" s="46" t="s">
        <v>41</v>
      </c>
      <c r="B45" s="47" t="s">
        <v>42</v>
      </c>
      <c r="C45" s="48">
        <v>2930.3</v>
      </c>
      <c r="D45" s="48">
        <v>50.6</v>
      </c>
      <c r="E45" s="48">
        <v>50.6</v>
      </c>
      <c r="F45" s="48">
        <f t="shared" si="9"/>
        <v>1.7267856533460739</v>
      </c>
      <c r="G45" s="48">
        <f>E45/D45*100</f>
        <v>100</v>
      </c>
    </row>
    <row r="46" spans="1:7" ht="15.75" x14ac:dyDescent="0.25">
      <c r="A46" s="73" t="s">
        <v>158</v>
      </c>
      <c r="B46" s="47" t="s">
        <v>156</v>
      </c>
      <c r="C46" s="48">
        <v>2</v>
      </c>
      <c r="D46" s="48"/>
      <c r="E46" s="48"/>
      <c r="F46" s="48"/>
      <c r="G46" s="48"/>
    </row>
    <row r="47" spans="1:7" ht="15.75" x14ac:dyDescent="0.25">
      <c r="A47" s="73" t="s">
        <v>159</v>
      </c>
      <c r="B47" s="47" t="s">
        <v>157</v>
      </c>
      <c r="C47" s="48">
        <v>3</v>
      </c>
      <c r="D47" s="48"/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45">
        <v>113.6</v>
      </c>
      <c r="D48" s="45">
        <v>0</v>
      </c>
      <c r="E48" s="45">
        <v>0</v>
      </c>
      <c r="F48" s="45">
        <f t="shared" si="9"/>
        <v>0</v>
      </c>
      <c r="G48" s="45" t="e">
        <f t="shared" ref="G48:G61" si="10">E48/D48*100</f>
        <v>#DIV/0!</v>
      </c>
    </row>
    <row r="49" spans="1:7" ht="15.75" x14ac:dyDescent="0.2">
      <c r="A49" s="46" t="s">
        <v>45</v>
      </c>
      <c r="B49" s="47" t="s">
        <v>46</v>
      </c>
      <c r="C49" s="48">
        <v>113.6</v>
      </c>
      <c r="D49" s="48">
        <v>0</v>
      </c>
      <c r="E49" s="48">
        <v>0</v>
      </c>
      <c r="F49" s="48">
        <f t="shared" si="9"/>
        <v>0</v>
      </c>
      <c r="G49" s="48" t="e">
        <f t="shared" si="10"/>
        <v>#DIV/0!</v>
      </c>
    </row>
    <row r="50" spans="1:7" ht="31.5" x14ac:dyDescent="0.2">
      <c r="A50" s="46" t="s">
        <v>47</v>
      </c>
      <c r="B50" s="44" t="s">
        <v>48</v>
      </c>
      <c r="C50" s="45">
        <v>1</v>
      </c>
      <c r="D50" s="45">
        <v>0</v>
      </c>
      <c r="E50" s="45">
        <v>0</v>
      </c>
      <c r="F50" s="45">
        <f>E50/C50*100</f>
        <v>0</v>
      </c>
      <c r="G50" s="45" t="e">
        <f>E50/D50*100</f>
        <v>#DIV/0!</v>
      </c>
    </row>
    <row r="51" spans="1:7" ht="47.25" x14ac:dyDescent="0.2">
      <c r="A51" s="46" t="s">
        <v>115</v>
      </c>
      <c r="B51" s="47" t="s">
        <v>114</v>
      </c>
      <c r="C51" s="48">
        <v>1</v>
      </c>
      <c r="D51" s="48">
        <v>0</v>
      </c>
      <c r="E51" s="48">
        <v>0</v>
      </c>
      <c r="F51" s="45">
        <f>E51/C51*100</f>
        <v>0</v>
      </c>
      <c r="G51" s="45" t="e">
        <f>E51/D51*100</f>
        <v>#DIV/0!</v>
      </c>
    </row>
    <row r="52" spans="1:7" ht="15.75" x14ac:dyDescent="0.2">
      <c r="A52" s="42" t="s">
        <v>49</v>
      </c>
      <c r="B52" s="44" t="s">
        <v>50</v>
      </c>
      <c r="C52" s="45">
        <v>999</v>
      </c>
      <c r="D52" s="45">
        <v>158.6</v>
      </c>
      <c r="E52" s="45">
        <v>158.6</v>
      </c>
      <c r="F52" s="45">
        <f>E52/C52*100</f>
        <v>15.875875875875876</v>
      </c>
      <c r="G52" s="45">
        <f t="shared" si="10"/>
        <v>100</v>
      </c>
    </row>
    <row r="53" spans="1:7" ht="15.75" x14ac:dyDescent="0.2">
      <c r="A53" s="46" t="s">
        <v>51</v>
      </c>
      <c r="B53" s="47" t="s">
        <v>52</v>
      </c>
      <c r="C53" s="48">
        <v>998</v>
      </c>
      <c r="D53" s="48">
        <v>158.6</v>
      </c>
      <c r="E53" s="48">
        <v>158.6</v>
      </c>
      <c r="F53" s="48">
        <f t="shared" ref="F53:F64" si="11">E53/C53*100</f>
        <v>15.891783567134269</v>
      </c>
      <c r="G53" s="48">
        <f t="shared" si="10"/>
        <v>100</v>
      </c>
    </row>
    <row r="54" spans="1:7" ht="15.75" x14ac:dyDescent="0.2">
      <c r="A54" s="46" t="s">
        <v>53</v>
      </c>
      <c r="B54" s="47" t="s">
        <v>54</v>
      </c>
      <c r="C54" s="48">
        <v>1</v>
      </c>
      <c r="D54" s="48">
        <v>0</v>
      </c>
      <c r="E54" s="48">
        <v>0</v>
      </c>
      <c r="F54" s="48">
        <f t="shared" si="11"/>
        <v>0</v>
      </c>
      <c r="G54" s="48" t="e">
        <f t="shared" si="10"/>
        <v>#DIV/0!</v>
      </c>
    </row>
    <row r="55" spans="1:7" ht="15.75" x14ac:dyDescent="0.2">
      <c r="A55" s="42" t="s">
        <v>55</v>
      </c>
      <c r="B55" s="44" t="s">
        <v>56</v>
      </c>
      <c r="C55" s="45">
        <v>5.5</v>
      </c>
      <c r="D55" s="45">
        <v>0</v>
      </c>
      <c r="E55" s="45">
        <v>0</v>
      </c>
      <c r="F55" s="45">
        <f>E55/C55*100</f>
        <v>0</v>
      </c>
      <c r="G55" s="45" t="e">
        <f>E55/D55*100</f>
        <v>#DIV/0!</v>
      </c>
    </row>
    <row r="56" spans="1:7" ht="15.75" x14ac:dyDescent="0.2">
      <c r="A56" s="46" t="s">
        <v>117</v>
      </c>
      <c r="B56" s="47" t="s">
        <v>116</v>
      </c>
      <c r="C56" s="48">
        <v>4.5</v>
      </c>
      <c r="D56" s="48">
        <v>0</v>
      </c>
      <c r="E56" s="48">
        <v>0</v>
      </c>
      <c r="F56" s="48">
        <f>E56/C56*100</f>
        <v>0</v>
      </c>
      <c r="G56" s="48"/>
    </row>
    <row r="57" spans="1:7" ht="15.75" x14ac:dyDescent="0.2">
      <c r="A57" s="46" t="s">
        <v>160</v>
      </c>
      <c r="B57" s="47" t="s">
        <v>161</v>
      </c>
      <c r="C57" s="48">
        <v>1</v>
      </c>
      <c r="D57" s="48"/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45">
        <v>2452.5</v>
      </c>
      <c r="D58" s="45">
        <v>30.4</v>
      </c>
      <c r="E58" s="45">
        <v>30.4</v>
      </c>
      <c r="F58" s="45">
        <f t="shared" si="11"/>
        <v>1.2395514780835881</v>
      </c>
      <c r="G58" s="45">
        <f t="shared" si="10"/>
        <v>100</v>
      </c>
    </row>
    <row r="59" spans="1:7" ht="15.75" x14ac:dyDescent="0.2">
      <c r="A59" s="46" t="s">
        <v>59</v>
      </c>
      <c r="B59" s="47" t="s">
        <v>60</v>
      </c>
      <c r="C59" s="48">
        <v>2452.5</v>
      </c>
      <c r="D59" s="48">
        <v>30.4</v>
      </c>
      <c r="E59" s="48">
        <v>30.4</v>
      </c>
      <c r="F59" s="48">
        <f t="shared" si="11"/>
        <v>1.2395514780835881</v>
      </c>
      <c r="G59" s="48">
        <f t="shared" si="10"/>
        <v>100</v>
      </c>
    </row>
    <row r="60" spans="1:7" ht="15.75" x14ac:dyDescent="0.2">
      <c r="A60" s="42" t="s">
        <v>61</v>
      </c>
      <c r="B60" s="44" t="s">
        <v>62</v>
      </c>
      <c r="C60" s="45">
        <v>61.6</v>
      </c>
      <c r="D60" s="45">
        <v>0</v>
      </c>
      <c r="E60" s="45">
        <v>0</v>
      </c>
      <c r="F60" s="45">
        <f t="shared" si="11"/>
        <v>0</v>
      </c>
      <c r="G60" s="45" t="e">
        <f t="shared" si="10"/>
        <v>#DIV/0!</v>
      </c>
    </row>
    <row r="61" spans="1:7" ht="15.75" x14ac:dyDescent="0.2">
      <c r="A61" s="46" t="s">
        <v>63</v>
      </c>
      <c r="B61" s="47" t="s">
        <v>64</v>
      </c>
      <c r="C61" s="48">
        <v>61.6</v>
      </c>
      <c r="D61" s="48">
        <v>0</v>
      </c>
      <c r="E61" s="48">
        <v>0</v>
      </c>
      <c r="F61" s="48">
        <f t="shared" si="11"/>
        <v>0</v>
      </c>
      <c r="G61" s="48" t="e">
        <f t="shared" si="10"/>
        <v>#DIV/0!</v>
      </c>
    </row>
    <row r="62" spans="1:7" ht="31.5" x14ac:dyDescent="0.2">
      <c r="A62" s="42" t="s">
        <v>65</v>
      </c>
      <c r="B62" s="44" t="s">
        <v>66</v>
      </c>
      <c r="C62" s="45"/>
      <c r="D62" s="45">
        <f>SUM(D63)</f>
        <v>0</v>
      </c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48">
        <v>0</v>
      </c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 t="s">
        <v>70</v>
      </c>
      <c r="C64" s="45">
        <v>6568.5</v>
      </c>
      <c r="D64" s="45">
        <v>239.6</v>
      </c>
      <c r="E64" s="45">
        <v>239.6</v>
      </c>
      <c r="F64" s="45">
        <f t="shared" si="11"/>
        <v>3.647712567557281</v>
      </c>
      <c r="G64" s="45">
        <f>E64/D64*100</f>
        <v>100</v>
      </c>
    </row>
    <row r="65" spans="1:7" ht="15.75" x14ac:dyDescent="0.2">
      <c r="A65" s="79"/>
      <c r="B65" s="79"/>
      <c r="C65" s="79"/>
      <c r="D65" s="79"/>
      <c r="E65" s="79"/>
      <c r="F65" s="79"/>
      <c r="G65" s="79"/>
    </row>
    <row r="66" spans="1:7" ht="31.5" x14ac:dyDescent="0.2">
      <c r="A66" s="42" t="s">
        <v>71</v>
      </c>
      <c r="B66" s="43"/>
      <c r="C66" s="45">
        <f>C42-C64</f>
        <v>-211.80000000000018</v>
      </c>
      <c r="D66" s="45">
        <f>D42-D64</f>
        <v>-57.400000000000006</v>
      </c>
      <c r="E66" s="45">
        <f>E42-E64</f>
        <v>-57.400000000000006</v>
      </c>
      <c r="F66" s="48"/>
      <c r="G66" s="48"/>
    </row>
    <row r="67" spans="1:7" ht="31.5" x14ac:dyDescent="0.2">
      <c r="A67" s="42" t="s">
        <v>72</v>
      </c>
      <c r="B67" s="43" t="s">
        <v>73</v>
      </c>
      <c r="C67" s="45">
        <v>211.8</v>
      </c>
      <c r="D67" s="45">
        <v>57.4</v>
      </c>
      <c r="E67" s="45">
        <v>57.4</v>
      </c>
      <c r="F67" s="48"/>
      <c r="G67" s="48"/>
    </row>
    <row r="68" spans="1:7" ht="31.5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93</v>
      </c>
      <c r="B78" s="49" t="s">
        <v>94</v>
      </c>
      <c r="C78" s="48">
        <v>6568.5</v>
      </c>
      <c r="D78" s="48">
        <v>239.6</v>
      </c>
      <c r="E78" s="48">
        <v>239.6</v>
      </c>
      <c r="F78" s="48"/>
      <c r="G78" s="48"/>
    </row>
    <row r="79" spans="1:7" ht="15.75" x14ac:dyDescent="0.2">
      <c r="A79" s="54" t="s">
        <v>95</v>
      </c>
      <c r="B79" s="49" t="s">
        <v>96</v>
      </c>
      <c r="C79" s="48">
        <v>6568.5</v>
      </c>
      <c r="D79" s="48">
        <v>239.6</v>
      </c>
      <c r="E79" s="48">
        <v>239.6</v>
      </c>
      <c r="F79" s="48"/>
      <c r="G79" s="48"/>
    </row>
    <row r="80" spans="1:7" ht="31.5" x14ac:dyDescent="0.2">
      <c r="A80" s="54" t="s">
        <v>97</v>
      </c>
      <c r="B80" s="49" t="s">
        <v>98</v>
      </c>
      <c r="C80" s="48">
        <v>6568.5</v>
      </c>
      <c r="D80" s="48">
        <v>239.6</v>
      </c>
      <c r="E80" s="48">
        <v>239.6</v>
      </c>
      <c r="F80" s="48"/>
      <c r="G80" s="48"/>
    </row>
    <row r="81" spans="1:7" ht="32.25" thickBot="1" x14ac:dyDescent="0.3">
      <c r="A81" s="46" t="s">
        <v>99</v>
      </c>
      <c r="B81" s="49" t="s">
        <v>100</v>
      </c>
      <c r="C81" s="72">
        <v>-6356.7</v>
      </c>
      <c r="D81" s="48">
        <v>-182.2</v>
      </c>
      <c r="E81" s="48">
        <v>-182.2</v>
      </c>
      <c r="F81" s="48"/>
      <c r="G81" s="48"/>
    </row>
    <row r="82" spans="1:7" ht="94.5" x14ac:dyDescent="0.2">
      <c r="A82" s="54" t="s">
        <v>101</v>
      </c>
      <c r="B82" s="49" t="s">
        <v>102</v>
      </c>
      <c r="C82" s="48">
        <v>-6356.7</v>
      </c>
      <c r="D82" s="48">
        <v>-182.2</v>
      </c>
      <c r="E82" s="48">
        <v>-182.2</v>
      </c>
      <c r="F82" s="48"/>
      <c r="G82" s="48"/>
    </row>
    <row r="83" spans="1:7" ht="31.5" x14ac:dyDescent="0.2">
      <c r="A83" s="54" t="s">
        <v>103</v>
      </c>
      <c r="B83" s="49" t="s">
        <v>104</v>
      </c>
      <c r="C83" s="48">
        <v>-6356.7</v>
      </c>
      <c r="D83" s="48">
        <v>-182.2</v>
      </c>
      <c r="E83" s="48">
        <v>-182.2</v>
      </c>
      <c r="F83" s="48"/>
      <c r="G83" s="48"/>
    </row>
    <row r="84" spans="1:7" ht="15.75" x14ac:dyDescent="0.2">
      <c r="A84" s="42" t="s">
        <v>105</v>
      </c>
      <c r="B84" s="43" t="s">
        <v>106</v>
      </c>
      <c r="C84" s="45">
        <v>211.8</v>
      </c>
      <c r="D84" s="45">
        <v>57.4</v>
      </c>
      <c r="E84" s="45">
        <v>57.4</v>
      </c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74" t="s">
        <v>149</v>
      </c>
      <c r="B88" s="74"/>
      <c r="C88" s="75" t="s">
        <v>107</v>
      </c>
      <c r="D88" s="75"/>
      <c r="E88" s="58" t="s">
        <v>150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3:G43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2023-07-13T08:30:48Z</dcterms:modified>
</cp:coreProperties>
</file>